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guhElSTlkuVlVtrUjPD3KZkAQv1w=="/>
    </ext>
  </extLst>
</workbook>
</file>

<file path=xl/sharedStrings.xml><?xml version="1.0" encoding="utf-8"?>
<sst xmlns="http://schemas.openxmlformats.org/spreadsheetml/2006/main" count="64" uniqueCount="51">
  <si>
    <t>TOIDU NIMETUS</t>
  </si>
  <si>
    <t>Kana-klimbisupp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</si>
  <si>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</si>
  <si>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</si>
  <si>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</si>
  <si>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</si>
  <si>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</si>
  <si>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</si>
  <si>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</si>
  <si>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</si>
  <si>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</si>
  <si>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</si>
  <si>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</si>
  <si>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 xml:space="preserve">Kanapuljong </t>
  </si>
  <si>
    <t xml:space="preserve">kanakoib </t>
  </si>
  <si>
    <t xml:space="preserve">vesi </t>
  </si>
  <si>
    <t>porgand</t>
  </si>
  <si>
    <t>mugulsibul</t>
  </si>
  <si>
    <t>loorber</t>
  </si>
  <si>
    <t>must terapipar</t>
  </si>
  <si>
    <t>Kanaklimbisupp</t>
  </si>
  <si>
    <t>kartul</t>
  </si>
  <si>
    <t>kg</t>
  </si>
  <si>
    <t>porrulauk</t>
  </si>
  <si>
    <t>külmutatud aeduba</t>
  </si>
  <si>
    <t>kanapuljong</t>
  </si>
  <si>
    <t>l</t>
  </si>
  <si>
    <t>keedetud kanaliha</t>
  </si>
  <si>
    <t>toiduõli</t>
  </si>
  <si>
    <t>sool</t>
  </si>
  <si>
    <t>Klimbitainas</t>
  </si>
  <si>
    <t>kanamuna</t>
  </si>
  <si>
    <t>tk/kg</t>
  </si>
  <si>
    <t>nisujahu</t>
  </si>
  <si>
    <t xml:space="preserve">Serveerimiseks </t>
  </si>
  <si>
    <t>petersell</t>
  </si>
  <si>
    <t>Kokku:</t>
  </si>
  <si>
    <t>Mise en place</t>
  </si>
  <si>
    <t>1. Keeda kanapuljong, tükelda liha.</t>
  </si>
  <si>
    <t>2. Pese ja puhasta köögivili.</t>
  </si>
  <si>
    <r>
      <rPr>
        <rFont val="Calibri"/>
        <color theme="1"/>
        <sz val="12.0"/>
      </rPr>
      <t xml:space="preserve">3. Tükelda köögviljad </t>
    </r>
    <r>
      <rPr>
        <rFont val="Calibri"/>
        <i/>
        <color theme="1"/>
        <sz val="12.0"/>
      </rPr>
      <t xml:space="preserve">brunoise </t>
    </r>
    <r>
      <rPr>
        <rFont val="Calibri"/>
        <color theme="1"/>
        <sz val="12.0"/>
      </rPr>
      <t>kuubikuteks, uba tükelda väiksemaks.</t>
    </r>
  </si>
  <si>
    <t>4. Valmista klimbitainas.</t>
  </si>
  <si>
    <t>5. Puhasta ja haki petersell.</t>
  </si>
  <si>
    <t>Valmistamine</t>
  </si>
  <si>
    <t>1. Kuumuta potipõhjas õlis porgand, sibul, porrulauk, kuni sibul on klaasjas.</t>
  </si>
  <si>
    <t xml:space="preserve">2. Vala peale puljong, keeda kuni köögiviljad on poolpehmed, lisa kartul, </t>
  </si>
  <si>
    <t>liha ja aeduba. Keeda.</t>
  </si>
  <si>
    <t xml:space="preserve">3. Tõsta klimbitainast teelusikaga klimbid ning lisa supile. Keeda kuni klimbid </t>
  </si>
  <si>
    <t>tõusevad supi pinnale. Kontrolli maitset.</t>
  </si>
  <si>
    <t xml:space="preserve">Serveerimine </t>
  </si>
  <si>
    <t>1. Eelsoojendatud supitaldrikus +75°C hakitud petserselliga.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</si>
</sst>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1" fillId="0" fontId="1" numFmtId="0" xfId="0" applyAlignment="1" applyBorder="1" applyFont="1">
      <alignment horizontal="center" readingOrder="0" shrinkToFit="0" wrapText="1"/>
    </xf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1" numFmtId="0" xfId="0" applyAlignment="1" applyBorder="1" applyFont="1">
      <alignment horizontal="center" readingOrder="0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horizontal="right" readingOrder="0" shrinkToFit="0" wrapText="1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" xfId="0" applyBorder="1" applyFont="1" applyNumberFormat="1"/>
    <xf borderId="4" fillId="0" fontId="1" numFmtId="0" xfId="0" applyAlignment="1" applyBorder="1" applyFont="1">
      <alignment readingOrder="0"/>
    </xf>
    <xf borderId="4" fillId="0" fontId="3" numFmtId="164" xfId="0" applyBorder="1" applyFont="1" applyNumberFormat="1"/>
    <xf borderId="4" fillId="3" fontId="3" numFmtId="164" xfId="0" applyAlignment="1" applyBorder="1" applyFont="1" applyNumberFormat="1">
      <alignment horizontal="right" readingOrder="0" shrinkToFit="0" wrapText="1"/>
    </xf>
    <xf borderId="4" fillId="0" fontId="1" numFmtId="0" xfId="0" applyBorder="1" applyFont="1"/>
    <xf borderId="4" fillId="0" fontId="3" numFmtId="0" xfId="0" applyAlignment="1" applyBorder="1" applyFont="1">
      <alignment horizontal="left" shrinkToFit="0" vertical="top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3" numFmtId="0" xfId="0" applyAlignment="1" applyFont="1">
      <alignment readingOrder="0" shrinkToFit="0" wrapText="1"/>
    </xf>
    <xf borderId="0" fillId="0" fontId="1" numFmtId="0" xfId="0" applyAlignment="1" applyFont="1">
      <alignment shrinkToFit="0" wrapText="1"/>
    </xf>
    <xf borderId="0" fillId="0" fontId="1" numFmtId="0" xfId="0" applyFont="1"/>
    <xf borderId="10" fillId="0" fontId="3" numFmtId="0" xfId="0" applyBorder="1" applyFont="1"/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21.86"/>
    <col customWidth="1" min="3" max="3" width="6.57"/>
    <col customWidth="1" min="4" max="4" width="10.14"/>
    <col customWidth="1" min="5" max="5" width="7.86"/>
    <col customWidth="1" min="6" max="6" width="9.57"/>
    <col customWidth="1" min="7" max="7" width="10.29"/>
    <col customWidth="1" min="8" max="8" width="10.0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250.0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8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9" t="s">
        <v>6</v>
      </c>
      <c r="C5" s="9" t="s">
        <v>7</v>
      </c>
      <c r="D5" s="10" t="s">
        <v>8</v>
      </c>
      <c r="E5" s="11" t="s">
        <v>9</v>
      </c>
      <c r="F5" s="9" t="s">
        <v>10</v>
      </c>
      <c r="G5" s="10" t="s">
        <v>11</v>
      </c>
      <c r="H5" s="10" t="s">
        <v>12</v>
      </c>
    </row>
    <row r="6" ht="15.75" customHeight="1">
      <c r="A6" s="12"/>
      <c r="B6" s="13" t="s">
        <v>13</v>
      </c>
      <c r="C6" s="14"/>
      <c r="D6" s="15"/>
      <c r="E6" s="16"/>
      <c r="F6" s="17"/>
      <c r="G6" s="15"/>
      <c r="H6" s="15"/>
    </row>
    <row r="7" ht="15.75" customHeight="1">
      <c r="A7" s="18">
        <v>1.0</v>
      </c>
      <c r="B7" s="14" t="s">
        <v>14</v>
      </c>
      <c r="C7" s="14"/>
      <c r="D7" s="15">
        <f t="shared" ref="D7:D12" si="1">100*F7/(100-E7)</f>
        <v>0.1</v>
      </c>
      <c r="E7" s="16">
        <v>50.0</v>
      </c>
      <c r="F7" s="17">
        <v>0.05</v>
      </c>
      <c r="G7" s="15">
        <f t="shared" ref="G7:G12" si="2">D7*$C$3</f>
        <v>0.2</v>
      </c>
      <c r="H7" s="15">
        <f t="shared" ref="H7:H12" si="3">F7*$C$3</f>
        <v>0.1</v>
      </c>
    </row>
    <row r="8" ht="15.75" customHeight="1">
      <c r="A8" s="18">
        <v>2.0</v>
      </c>
      <c r="B8" s="14" t="s">
        <v>15</v>
      </c>
      <c r="C8" s="14"/>
      <c r="D8" s="15">
        <f t="shared" si="1"/>
        <v>0.25</v>
      </c>
      <c r="E8" s="16"/>
      <c r="F8" s="17">
        <v>0.25</v>
      </c>
      <c r="G8" s="15">
        <f t="shared" si="2"/>
        <v>0.5</v>
      </c>
      <c r="H8" s="15">
        <f t="shared" si="3"/>
        <v>0.5</v>
      </c>
    </row>
    <row r="9" ht="15.75" customHeight="1">
      <c r="A9" s="18">
        <v>3.0</v>
      </c>
      <c r="B9" s="14" t="s">
        <v>16</v>
      </c>
      <c r="C9" s="14"/>
      <c r="D9" s="15">
        <f t="shared" si="1"/>
        <v>0.025</v>
      </c>
      <c r="E9" s="16">
        <v>20.0</v>
      </c>
      <c r="F9" s="17">
        <v>0.02</v>
      </c>
      <c r="G9" s="15">
        <f t="shared" si="2"/>
        <v>0.05</v>
      </c>
      <c r="H9" s="15">
        <f t="shared" si="3"/>
        <v>0.04</v>
      </c>
    </row>
    <row r="10" ht="15.75" customHeight="1">
      <c r="A10" s="18">
        <v>4.0</v>
      </c>
      <c r="B10" s="14" t="s">
        <v>17</v>
      </c>
      <c r="C10" s="14"/>
      <c r="D10" s="15">
        <f t="shared" si="1"/>
        <v>0.02380952381</v>
      </c>
      <c r="E10" s="16">
        <v>16.0</v>
      </c>
      <c r="F10" s="17">
        <v>0.02</v>
      </c>
      <c r="G10" s="15">
        <f t="shared" si="2"/>
        <v>0.04761904762</v>
      </c>
      <c r="H10" s="15">
        <f t="shared" si="3"/>
        <v>0.04</v>
      </c>
    </row>
    <row r="11" ht="15.75" customHeight="1">
      <c r="A11" s="18">
        <v>5.0</v>
      </c>
      <c r="B11" s="14" t="s">
        <v>18</v>
      </c>
      <c r="C11" s="14"/>
      <c r="D11" s="15">
        <f t="shared" si="1"/>
        <v>0</v>
      </c>
      <c r="E11" s="16"/>
      <c r="F11" s="17">
        <v>0.0</v>
      </c>
      <c r="G11" s="15">
        <f t="shared" si="2"/>
        <v>0</v>
      </c>
      <c r="H11" s="15">
        <f t="shared" si="3"/>
        <v>0</v>
      </c>
    </row>
    <row r="12" ht="15.75" customHeight="1">
      <c r="A12" s="18">
        <v>6.0</v>
      </c>
      <c r="B12" s="14" t="s">
        <v>19</v>
      </c>
      <c r="C12" s="14"/>
      <c r="D12" s="15">
        <f t="shared" si="1"/>
        <v>0</v>
      </c>
      <c r="E12" s="16"/>
      <c r="F12" s="17">
        <v>0.0</v>
      </c>
      <c r="G12" s="15">
        <f t="shared" si="2"/>
        <v>0</v>
      </c>
      <c r="H12" s="15">
        <f t="shared" si="3"/>
        <v>0</v>
      </c>
    </row>
    <row r="13" ht="15.75" customHeight="1">
      <c r="A13" s="12"/>
      <c r="B13" s="14"/>
      <c r="C13" s="14"/>
      <c r="D13" s="15"/>
      <c r="E13" s="16"/>
      <c r="F13" s="17"/>
      <c r="G13" s="15"/>
      <c r="H13" s="15"/>
    </row>
    <row r="14" ht="15.75" customHeight="1">
      <c r="A14" s="12"/>
      <c r="B14" s="13" t="s">
        <v>20</v>
      </c>
      <c r="C14" s="14"/>
      <c r="D14" s="15"/>
      <c r="E14" s="16"/>
      <c r="F14" s="17"/>
      <c r="G14" s="15"/>
      <c r="H14" s="15"/>
    </row>
    <row r="15" ht="15.75" customHeight="1">
      <c r="A15" s="12">
        <v>1.0</v>
      </c>
      <c r="B15" s="14" t="s">
        <v>21</v>
      </c>
      <c r="C15" s="14" t="s">
        <v>22</v>
      </c>
      <c r="D15" s="15">
        <f t="shared" ref="D15:D23" si="4">100*F15/(100-E15)</f>
        <v>0.04</v>
      </c>
      <c r="E15" s="16">
        <v>25.0</v>
      </c>
      <c r="F15" s="17">
        <v>0.03</v>
      </c>
      <c r="G15" s="15">
        <f t="shared" ref="G15:G23" si="5">D15*$C$3</f>
        <v>0.08</v>
      </c>
      <c r="H15" s="15">
        <f t="shared" ref="H15:H23" si="6">F15*$C$3</f>
        <v>0.06</v>
      </c>
    </row>
    <row r="16" ht="18.75" customHeight="1">
      <c r="A16" s="12">
        <v>2.0</v>
      </c>
      <c r="B16" s="19" t="s">
        <v>16</v>
      </c>
      <c r="C16" s="14" t="s">
        <v>22</v>
      </c>
      <c r="D16" s="15">
        <f t="shared" si="4"/>
        <v>0.01625</v>
      </c>
      <c r="E16" s="16">
        <v>20.0</v>
      </c>
      <c r="F16" s="20">
        <v>0.013</v>
      </c>
      <c r="G16" s="15">
        <f t="shared" si="5"/>
        <v>0.0325</v>
      </c>
      <c r="H16" s="15">
        <f t="shared" si="6"/>
        <v>0.026</v>
      </c>
    </row>
    <row r="17" ht="15.75" customHeight="1">
      <c r="A17" s="12">
        <v>3.0</v>
      </c>
      <c r="B17" s="14" t="s">
        <v>17</v>
      </c>
      <c r="C17" s="14" t="s">
        <v>22</v>
      </c>
      <c r="D17" s="15">
        <f t="shared" si="4"/>
        <v>0.009523809524</v>
      </c>
      <c r="E17" s="16">
        <v>16.0</v>
      </c>
      <c r="F17" s="17">
        <v>0.008</v>
      </c>
      <c r="G17" s="15">
        <f t="shared" si="5"/>
        <v>0.01904761905</v>
      </c>
      <c r="H17" s="15">
        <f t="shared" si="6"/>
        <v>0.016</v>
      </c>
    </row>
    <row r="18" ht="16.5" customHeight="1">
      <c r="A18" s="12">
        <v>4.0</v>
      </c>
      <c r="B18" s="19" t="s">
        <v>23</v>
      </c>
      <c r="C18" s="14" t="s">
        <v>22</v>
      </c>
      <c r="D18" s="15">
        <f t="shared" si="4"/>
        <v>0.005882352941</v>
      </c>
      <c r="E18" s="16">
        <v>15.0</v>
      </c>
      <c r="F18" s="17">
        <v>0.005</v>
      </c>
      <c r="G18" s="15">
        <f t="shared" si="5"/>
        <v>0.01176470588</v>
      </c>
      <c r="H18" s="15">
        <f t="shared" si="6"/>
        <v>0.01</v>
      </c>
    </row>
    <row r="19" ht="15.75" customHeight="1">
      <c r="A19" s="12">
        <v>5.0</v>
      </c>
      <c r="B19" s="19" t="s">
        <v>24</v>
      </c>
      <c r="C19" s="14" t="s">
        <v>22</v>
      </c>
      <c r="D19" s="15">
        <f t="shared" si="4"/>
        <v>0.01</v>
      </c>
      <c r="E19" s="21"/>
      <c r="F19" s="17">
        <v>0.01</v>
      </c>
      <c r="G19" s="15">
        <f t="shared" si="5"/>
        <v>0.02</v>
      </c>
      <c r="H19" s="15">
        <f t="shared" si="6"/>
        <v>0.02</v>
      </c>
    </row>
    <row r="20" ht="16.5" customHeight="1">
      <c r="A20" s="12">
        <v>6.0</v>
      </c>
      <c r="B20" s="14" t="s">
        <v>25</v>
      </c>
      <c r="C20" s="14" t="s">
        <v>26</v>
      </c>
      <c r="D20" s="15">
        <f t="shared" si="4"/>
        <v>0.25</v>
      </c>
      <c r="E20" s="21"/>
      <c r="F20" s="17">
        <v>0.25</v>
      </c>
      <c r="G20" s="15">
        <f t="shared" si="5"/>
        <v>0.5</v>
      </c>
      <c r="H20" s="15">
        <f t="shared" si="6"/>
        <v>0.5</v>
      </c>
    </row>
    <row r="21" ht="16.5" customHeight="1">
      <c r="A21" s="12">
        <v>7.0</v>
      </c>
      <c r="B21" s="14" t="s">
        <v>27</v>
      </c>
      <c r="C21" s="14" t="s">
        <v>22</v>
      </c>
      <c r="D21" s="15">
        <f t="shared" si="4"/>
        <v>0.03</v>
      </c>
      <c r="E21" s="21"/>
      <c r="F21" s="17">
        <v>0.03</v>
      </c>
      <c r="G21" s="15">
        <f t="shared" si="5"/>
        <v>0.06</v>
      </c>
      <c r="H21" s="15">
        <f t="shared" si="6"/>
        <v>0.06</v>
      </c>
    </row>
    <row r="22" ht="16.5" customHeight="1">
      <c r="A22" s="12">
        <v>8.0</v>
      </c>
      <c r="B22" s="14" t="s">
        <v>28</v>
      </c>
      <c r="C22" s="14" t="s">
        <v>22</v>
      </c>
      <c r="D22" s="15">
        <f t="shared" si="4"/>
        <v>0.003</v>
      </c>
      <c r="E22" s="21"/>
      <c r="F22" s="17">
        <v>0.003</v>
      </c>
      <c r="G22" s="15">
        <f t="shared" si="5"/>
        <v>0.006</v>
      </c>
      <c r="H22" s="15">
        <f t="shared" si="6"/>
        <v>0.006</v>
      </c>
    </row>
    <row r="23" ht="16.5" customHeight="1">
      <c r="A23" s="12">
        <v>9.0</v>
      </c>
      <c r="B23" s="14" t="s">
        <v>29</v>
      </c>
      <c r="C23" s="14" t="s">
        <v>22</v>
      </c>
      <c r="D23" s="15">
        <f t="shared" si="4"/>
        <v>0</v>
      </c>
      <c r="E23" s="21"/>
      <c r="F23" s="17">
        <v>0.0</v>
      </c>
      <c r="G23" s="15">
        <f t="shared" si="5"/>
        <v>0</v>
      </c>
      <c r="H23" s="15">
        <f t="shared" si="6"/>
        <v>0</v>
      </c>
    </row>
    <row r="24" ht="15.75" customHeight="1">
      <c r="A24" s="12"/>
      <c r="B24" s="22" t="s">
        <v>30</v>
      </c>
      <c r="C24" s="7"/>
      <c r="D24" s="15"/>
      <c r="E24" s="23"/>
      <c r="F24" s="23"/>
      <c r="G24" s="15"/>
      <c r="H24" s="15"/>
    </row>
    <row r="25" ht="15.75" customHeight="1">
      <c r="A25" s="18">
        <v>1.0</v>
      </c>
      <c r="B25" s="14" t="s">
        <v>31</v>
      </c>
      <c r="C25" s="14" t="s">
        <v>32</v>
      </c>
      <c r="D25" s="24">
        <v>0.5</v>
      </c>
      <c r="E25" s="21"/>
      <c r="F25" s="17">
        <v>0.025</v>
      </c>
      <c r="G25" s="15">
        <f t="shared" ref="G25:G27" si="7">D25*$C$3</f>
        <v>1</v>
      </c>
      <c r="H25" s="15">
        <f t="shared" ref="H25:H27" si="8">F25*$C$3</f>
        <v>0.05</v>
      </c>
    </row>
    <row r="26" ht="15.75" customHeight="1">
      <c r="A26" s="18">
        <v>2.0</v>
      </c>
      <c r="B26" s="14" t="s">
        <v>33</v>
      </c>
      <c r="C26" s="14" t="s">
        <v>22</v>
      </c>
      <c r="D26" s="15">
        <f t="shared" ref="D26:D27" si="9">100*F26/(100-E26)</f>
        <v>0.02</v>
      </c>
      <c r="E26" s="21"/>
      <c r="F26" s="17">
        <v>0.02</v>
      </c>
      <c r="G26" s="15">
        <f t="shared" si="7"/>
        <v>0.04</v>
      </c>
      <c r="H26" s="15">
        <f t="shared" si="8"/>
        <v>0.04</v>
      </c>
    </row>
    <row r="27" ht="15.75" customHeight="1">
      <c r="A27" s="18">
        <v>3.0</v>
      </c>
      <c r="B27" s="14" t="s">
        <v>29</v>
      </c>
      <c r="C27" s="14" t="s">
        <v>22</v>
      </c>
      <c r="D27" s="15">
        <f t="shared" si="9"/>
        <v>0</v>
      </c>
      <c r="E27" s="21"/>
      <c r="F27" s="23">
        <v>0.0</v>
      </c>
      <c r="G27" s="15">
        <f t="shared" si="7"/>
        <v>0</v>
      </c>
      <c r="H27" s="15">
        <f t="shared" si="8"/>
        <v>0</v>
      </c>
    </row>
    <row r="28" ht="15.75" customHeight="1">
      <c r="A28" s="12"/>
      <c r="B28" s="25" t="s">
        <v>34</v>
      </c>
      <c r="C28" s="7"/>
      <c r="D28" s="15"/>
      <c r="E28" s="23"/>
      <c r="F28" s="23"/>
      <c r="G28" s="15"/>
      <c r="H28" s="15"/>
    </row>
    <row r="29" ht="16.5" customHeight="1">
      <c r="A29" s="18">
        <v>1.0</v>
      </c>
      <c r="B29" s="26" t="s">
        <v>35</v>
      </c>
      <c r="C29" s="7" t="s">
        <v>22</v>
      </c>
      <c r="D29" s="15">
        <f>100*F29/(100-E29)</f>
        <v>0.001351351351</v>
      </c>
      <c r="E29" s="21">
        <v>26.0</v>
      </c>
      <c r="F29" s="23">
        <v>0.001</v>
      </c>
      <c r="G29" s="15">
        <f>D29*$C$3</f>
        <v>0.002702702703</v>
      </c>
      <c r="H29" s="15">
        <f>F29*$C$3</f>
        <v>0.002</v>
      </c>
    </row>
    <row r="30" ht="15.75" customHeight="1">
      <c r="A30" s="7"/>
      <c r="B30" s="11" t="s">
        <v>36</v>
      </c>
      <c r="C30" s="7"/>
      <c r="D30" s="7"/>
      <c r="E30" s="7"/>
      <c r="F30" s="15">
        <f>SUM(F7:F29)</f>
        <v>0.735</v>
      </c>
      <c r="G30" s="7"/>
      <c r="H30" s="15">
        <f>SUM(H7:H29)</f>
        <v>1.47</v>
      </c>
    </row>
    <row r="31" ht="15.75" customHeight="1">
      <c r="A31" s="27"/>
      <c r="B31" s="27"/>
      <c r="C31" s="27"/>
      <c r="D31" s="27"/>
      <c r="E31" s="27"/>
      <c r="F31" s="27"/>
      <c r="G31" s="27"/>
      <c r="H31" s="27"/>
    </row>
    <row r="32" ht="15.75" customHeight="1">
      <c r="A32" s="28"/>
      <c r="B32" s="29" t="s">
        <v>37</v>
      </c>
      <c r="C32" s="30"/>
      <c r="D32" s="30"/>
      <c r="E32" s="30"/>
      <c r="F32" s="30"/>
      <c r="G32" s="30"/>
      <c r="H32" s="31"/>
    </row>
    <row r="33" ht="15.75" customHeight="1">
      <c r="A33" s="32"/>
      <c r="B33" s="33" t="s">
        <v>38</v>
      </c>
      <c r="C33" s="27"/>
      <c r="D33" s="27"/>
      <c r="E33" s="27"/>
      <c r="F33" s="27"/>
      <c r="G33" s="27"/>
      <c r="H33" s="34"/>
    </row>
    <row r="34" ht="15.75" customHeight="1">
      <c r="A34" s="32"/>
      <c r="B34" s="33" t="s">
        <v>39</v>
      </c>
      <c r="C34" s="27"/>
      <c r="D34" s="27"/>
      <c r="E34" s="27"/>
      <c r="F34" s="27"/>
      <c r="G34" s="27"/>
      <c r="H34" s="34"/>
    </row>
    <row r="35" ht="15.75" customHeight="1">
      <c r="A35" s="32"/>
      <c r="B35" s="33" t="s">
        <v>40</v>
      </c>
      <c r="C35" s="27"/>
      <c r="D35" s="27"/>
      <c r="E35" s="27"/>
      <c r="F35" s="27"/>
      <c r="G35" s="27"/>
      <c r="H35" s="34"/>
    </row>
    <row r="36" ht="15.75" customHeight="1">
      <c r="A36" s="32"/>
      <c r="B36" s="35" t="s">
        <v>41</v>
      </c>
      <c r="G36" s="27"/>
      <c r="H36" s="34"/>
    </row>
    <row r="37" ht="15.75" customHeight="1">
      <c r="A37" s="32"/>
      <c r="B37" s="35" t="s">
        <v>42</v>
      </c>
      <c r="H37" s="34"/>
    </row>
    <row r="38" ht="15.75" customHeight="1">
      <c r="A38" s="32"/>
      <c r="B38" s="36" t="s">
        <v>43</v>
      </c>
      <c r="C38" s="27"/>
      <c r="D38" s="27"/>
      <c r="E38" s="27"/>
      <c r="F38" s="27"/>
      <c r="G38" s="27"/>
      <c r="H38" s="34"/>
    </row>
    <row r="39" ht="15.75" customHeight="1">
      <c r="A39" s="32"/>
      <c r="B39" s="33" t="s">
        <v>44</v>
      </c>
      <c r="C39" s="27"/>
      <c r="D39" s="27"/>
      <c r="E39" s="27"/>
      <c r="F39" s="27"/>
      <c r="G39" s="27"/>
      <c r="H39" s="34"/>
    </row>
    <row r="40" ht="15.75" customHeight="1">
      <c r="A40" s="32"/>
      <c r="B40" s="33" t="s">
        <v>45</v>
      </c>
      <c r="C40" s="27"/>
      <c r="D40" s="27"/>
      <c r="E40" s="27"/>
      <c r="F40" s="27"/>
      <c r="G40" s="27"/>
      <c r="H40" s="34"/>
    </row>
    <row r="41" ht="15.75" customHeight="1">
      <c r="A41" s="32"/>
      <c r="B41" s="33" t="s">
        <v>46</v>
      </c>
      <c r="C41" s="27"/>
      <c r="D41" s="27"/>
      <c r="E41" s="27"/>
      <c r="F41" s="27"/>
      <c r="G41" s="27"/>
      <c r="H41" s="34"/>
    </row>
    <row r="42" ht="15.75" customHeight="1">
      <c r="A42" s="32"/>
      <c r="B42" s="33" t="s">
        <v>47</v>
      </c>
      <c r="C42" s="27"/>
      <c r="D42" s="27"/>
      <c r="E42" s="27"/>
      <c r="F42" s="27"/>
      <c r="G42" s="27"/>
      <c r="H42" s="34"/>
    </row>
    <row r="43" ht="15.75" customHeight="1">
      <c r="A43" s="32"/>
      <c r="B43" s="33" t="s">
        <v>48</v>
      </c>
      <c r="C43" s="27"/>
      <c r="D43" s="27"/>
      <c r="E43" s="27"/>
      <c r="F43" s="27"/>
      <c r="G43" s="27"/>
      <c r="H43" s="34"/>
    </row>
    <row r="44" ht="15.75" customHeight="1">
      <c r="A44" s="32"/>
      <c r="B44" s="37" t="s">
        <v>49</v>
      </c>
      <c r="C44" s="27"/>
      <c r="D44" s="27"/>
      <c r="E44" s="27"/>
      <c r="F44" s="27"/>
      <c r="G44" s="27"/>
      <c r="H44" s="34"/>
    </row>
    <row r="45" ht="15.75" customHeight="1">
      <c r="A45" s="38"/>
      <c r="B45" s="39" t="s">
        <v>50</v>
      </c>
      <c r="C45" s="39"/>
      <c r="D45" s="39"/>
      <c r="E45" s="39"/>
      <c r="F45" s="39"/>
      <c r="G45" s="39"/>
      <c r="H45" s="40"/>
    </row>
    <row r="46" ht="15.75" customHeight="1">
      <c r="A46" s="41"/>
      <c r="B46" s="41"/>
      <c r="C46" s="41"/>
      <c r="D46" s="41"/>
      <c r="E46" s="41"/>
      <c r="F46" s="41"/>
      <c r="G46" s="41"/>
      <c r="H46" s="41"/>
    </row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</sheetData>
  <mergeCells count="10">
    <mergeCell ref="D4:F4"/>
    <mergeCell ref="B36:F36"/>
    <mergeCell ref="B37:G37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